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Usuarios\JAGutierrez\Desktop\SDS 2026\EQUIPOS DE MONITOREO\NUEVO ESTUDIO DE EQUIPOS DE MONITOREO\"/>
    </mc:Choice>
  </mc:AlternateContent>
  <xr:revisionPtr revIDLastSave="0" documentId="13_ncr:1_{F39828A8-8713-40FC-BA93-81FE8D462C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JERCICIO 1" sheetId="1" r:id="rId1"/>
  </sheets>
  <definedNames>
    <definedName name="_xlnm.Print_Area" localSheetId="0">'EJERCICIO 1'!$B$6:$O$9</definedName>
    <definedName name="_xlnm.Print_Titles" localSheetId="0">'EJERCICIO 1'!$6:$6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" l="1"/>
  <c r="N11" i="1"/>
  <c r="N10" i="1"/>
  <c r="N9" i="1"/>
  <c r="N8" i="1"/>
  <c r="N7" i="1"/>
  <c r="K8" i="1"/>
  <c r="K9" i="1"/>
  <c r="K7" i="1"/>
  <c r="J8" i="1"/>
  <c r="J9" i="1"/>
  <c r="J7" i="1"/>
  <c r="M9" i="1" l="1"/>
  <c r="L8" i="1"/>
  <c r="O7" i="1"/>
  <c r="M8" i="1"/>
  <c r="M7" i="1"/>
  <c r="L9" i="1"/>
  <c r="L7" i="1"/>
  <c r="O8" i="1"/>
  <c r="O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Gomez Villamarin, Elma Yolanda</author>
  </authors>
  <commentList>
    <comment ref="E6" authorId="0" shapeId="0" xr:uid="{5C943E47-2E98-48A3-8C90-9861DD80E92C}">
      <text>
        <r>
          <rPr>
            <b/>
            <sz val="9"/>
            <color indexed="81"/>
            <rFont val="Tahoma"/>
            <family val="2"/>
          </rPr>
          <t>Gomez Villamarin, Elma Yolanda:</t>
        </r>
        <r>
          <rPr>
            <sz val="9"/>
            <color indexed="81"/>
            <rFont val="Tahoma"/>
            <family val="2"/>
          </rPr>
          <t xml:space="preserve">
(Establezca  la unidad en la cual se van a adquirir los bienes, que sean acordes con la descripción técnica descrita en la actividad. Ej.: Peso (Kl, o Grs) Tiempo (hrs, días, meses) y servicios (etapas, horas laboradas))</t>
        </r>
      </text>
    </comment>
  </commentList>
</comments>
</file>

<file path=xl/sharedStrings.xml><?xml version="1.0" encoding="utf-8"?>
<sst xmlns="http://schemas.openxmlformats.org/spreadsheetml/2006/main" count="27" uniqueCount="24">
  <si>
    <t>HIGIELECTRONIX SAS</t>
  </si>
  <si>
    <t>UNIDAD DE MEDIDA</t>
  </si>
  <si>
    <t>CANTIDAD</t>
  </si>
  <si>
    <t xml:space="preserve">Suministro de equipos termohigrómetros datalogger, con las características descritas en las especificaciones técnicas </t>
  </si>
  <si>
    <t>UND</t>
  </si>
  <si>
    <t xml:space="preserve">Suministro de un equipo deshumidificador industrial, con las características descritas en las especificaciones técnicas </t>
  </si>
  <si>
    <t xml:space="preserve">Suministro de un equipo luxómetro, con las características descritas en las especificaciones técnicas </t>
  </si>
  <si>
    <r>
      <t xml:space="preserve">VALOR UNITARIO </t>
    </r>
    <r>
      <rPr>
        <sz val="9"/>
        <rFont val="Aptos Narrow"/>
        <family val="2"/>
      </rPr>
      <t>(ANTES DE IVA)</t>
    </r>
  </si>
  <si>
    <r>
      <t xml:space="preserve">VALOR UNITARIO
</t>
    </r>
    <r>
      <rPr>
        <sz val="9"/>
        <rFont val="Aptos Narrow"/>
        <family val="2"/>
      </rPr>
      <t xml:space="preserve"> (INCLUIDO IVA)</t>
    </r>
    <r>
      <rPr>
        <b/>
        <sz val="9"/>
        <rFont val="Aptos Narrow"/>
        <family val="2"/>
      </rPr>
      <t xml:space="preserve">
</t>
    </r>
  </si>
  <si>
    <t xml:space="preserve">ACTIVIDAD
</t>
  </si>
  <si>
    <t xml:space="preserve">NÚMERO
</t>
  </si>
  <si>
    <t>Equipos Industriales Fenix SAS</t>
  </si>
  <si>
    <t>ROKA INDUSTRIAL</t>
  </si>
  <si>
    <t>SECRETARIA DE SALUD</t>
  </si>
  <si>
    <t>PRMEDIO</t>
  </si>
  <si>
    <t>DESV.EST</t>
  </si>
  <si>
    <t>VAL.MIN</t>
  </si>
  <si>
    <t>VAL.MAX</t>
  </si>
  <si>
    <t>DATOS ESTADISTICOS</t>
  </si>
  <si>
    <t>PROMEDIO UNITARIO</t>
  </si>
  <si>
    <t>PROMEDIO TOTAL</t>
  </si>
  <si>
    <t>SUBTOTAL</t>
  </si>
  <si>
    <t>IVA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</si>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</sst>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000000"/>
      <name val="Aptos Narrow"/>
      <family val="2"/>
    </font>
    <font>
      <sz val="9"/>
      <color theme="1"/>
      <name val="Aptos Narrow"/>
      <family val="2"/>
    </font>
    <font>
      <b/>
      <sz val="9"/>
      <color theme="1"/>
      <name val="Aptos Narrow"/>
      <family val="2"/>
    </font>
    <font>
      <b/>
      <sz val="9"/>
      <name val="Aptos Narrow"/>
      <family val="2"/>
    </font>
    <font>
      <sz val="9"/>
      <name val="Aptos Narrow"/>
      <family val="2"/>
    </font>
    <font>
      <b/>
      <sz val="9"/>
      <color rgb="FFFF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164" fontId="6" fillId="0" borderId="5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 applyProtection="1">
      <alignment horizontal="center" vertical="center" wrapText="1"/>
      <protection locked="0" hidden="1"/>
    </xf>
    <xf numFmtId="0" fontId="7" fillId="3" borderId="1" xfId="0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 applyProtection="1">
      <alignment horizontal="center" vertical="center"/>
      <protection locked="0"/>
    </xf>
    <xf numFmtId="164" fontId="5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8" fillId="4" borderId="1" xfId="0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164" fontId="5" fillId="0" borderId="7" xfId="1" applyNumberFormat="1" applyFont="1" applyBorder="1" applyAlignment="1" applyProtection="1">
      <alignment horizontal="center" vertical="center" wrapText="1"/>
      <protection locked="0" hidden="1"/>
    </xf>
    <xf numFmtId="164" fontId="5" fillId="4" borderId="7" xfId="1" applyNumberFormat="1" applyFont="1" applyFill="1" applyBorder="1" applyAlignment="1" applyProtection="1">
      <alignment horizontal="center" vertical="center" wrapText="1"/>
      <protection locked="0" hidden="1"/>
    </xf>
    <xf numFmtId="164" fontId="6" fillId="0" borderId="7" xfId="1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6" fillId="0" borderId="11" xfId="1" applyNumberFormat="1" applyFont="1" applyFill="1" applyBorder="1" applyAlignment="1" applyProtection="1">
      <alignment horizontal="center" vertical="center"/>
      <protection locked="0"/>
    </xf>
    <xf numFmtId="164" fontId="6" fillId="0" borderId="11" xfId="1" applyNumberFormat="1" applyFont="1" applyBorder="1" applyAlignment="1">
      <alignment horizontal="center" vertical="center" wrapText="1"/>
    </xf>
    <xf numFmtId="164" fontId="6" fillId="0" borderId="16" xfId="1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</cellXfs>
  <cellStyles count="3">
    <cellStyle name="Moneda" xfId="1" builtinId="4"/>
    <cellStyle name="Normal" xfId="0" builtinId="0"/>
    <cellStyle name="Normal 28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P251"/>
  <sheetViews>
    <sheetView showGridLines="0" tabSelected="1" topLeftCell="A3" zoomScale="115" zoomScaleNormal="115" zoomScaleSheetLayoutView="95" workbookViewId="0">
      <selection activeCell="G19" sqref="G19"/>
    </sheetView>
  </sheetViews>
  <sheetFormatPr baseColWidth="10" defaultColWidth="11.42578125" defaultRowHeight="0" customHeight="1" zeroHeight="1" x14ac:dyDescent="0.2"/>
  <cols>
    <col min="1" max="1" width="3.7109375" style="1" customWidth="1"/>
    <col min="2" max="2" width="8.42578125" style="1" customWidth="1"/>
    <col min="3" max="3" width="19.7109375" style="1" customWidth="1"/>
    <col min="4" max="4" width="15.7109375" style="1" customWidth="1"/>
    <col min="5" max="5" width="9.7109375" style="1" customWidth="1"/>
    <col min="6" max="6" width="8.85546875" style="4" customWidth="1"/>
    <col min="7" max="7" width="14.140625" style="4" customWidth="1"/>
    <col min="8" max="8" width="13.7109375" style="1" customWidth="1"/>
    <col min="9" max="13" width="15.7109375" style="1" customWidth="1"/>
    <col min="14" max="14" width="15.140625" style="1" customWidth="1"/>
    <col min="15" max="15" width="14.28515625" style="1" customWidth="1"/>
    <col min="16" max="16" width="11.5703125" style="1" customWidth="1"/>
    <col min="17" max="17" width="11.42578125" style="1" customWidth="1"/>
    <col min="18" max="16384" width="11.42578125" style="1"/>
  </cols>
  <sheetData>
    <row r="3" spans="2:16" ht="13.5" customHeight="1" x14ac:dyDescent="0.2"/>
    <row r="4" spans="2:16" ht="13.5" customHeight="1" thickBot="1" x14ac:dyDescent="0.25"/>
    <row r="5" spans="2:16" ht="30.75" customHeight="1" x14ac:dyDescent="0.2">
      <c r="B5" s="23" t="s">
        <v>13</v>
      </c>
      <c r="C5" s="24"/>
      <c r="D5" s="24"/>
      <c r="E5" s="24"/>
      <c r="F5" s="24"/>
      <c r="G5" s="25" t="s">
        <v>0</v>
      </c>
      <c r="H5" s="25" t="s">
        <v>11</v>
      </c>
      <c r="I5" s="25" t="s">
        <v>12</v>
      </c>
      <c r="J5" s="26" t="s">
        <v>18</v>
      </c>
      <c r="K5" s="27"/>
      <c r="L5" s="27"/>
      <c r="M5" s="27"/>
      <c r="N5" s="27"/>
      <c r="O5" s="28"/>
    </row>
    <row r="6" spans="2:16" ht="27" customHeight="1" x14ac:dyDescent="0.2">
      <c r="B6" s="5" t="s">
        <v>10</v>
      </c>
      <c r="C6" s="6" t="s">
        <v>9</v>
      </c>
      <c r="D6" s="6"/>
      <c r="E6" s="12" t="s">
        <v>1</v>
      </c>
      <c r="F6" s="12" t="s">
        <v>2</v>
      </c>
      <c r="G6" s="11" t="s">
        <v>7</v>
      </c>
      <c r="H6" s="11" t="s">
        <v>7</v>
      </c>
      <c r="I6" s="11" t="s">
        <v>8</v>
      </c>
      <c r="J6" s="7" t="s">
        <v>14</v>
      </c>
      <c r="K6" s="7" t="s">
        <v>15</v>
      </c>
      <c r="L6" s="17" t="s">
        <v>16</v>
      </c>
      <c r="M6" s="20" t="s">
        <v>17</v>
      </c>
      <c r="N6" s="7" t="s">
        <v>19</v>
      </c>
      <c r="O6" s="8" t="s">
        <v>20</v>
      </c>
    </row>
    <row r="7" spans="2:16" s="9" customFormat="1" ht="23.25" customHeight="1" x14ac:dyDescent="0.25">
      <c r="B7" s="2">
        <v>1</v>
      </c>
      <c r="C7" s="3" t="s">
        <v>3</v>
      </c>
      <c r="D7" s="3"/>
      <c r="E7" s="15" t="s">
        <v>4</v>
      </c>
      <c r="F7" s="15">
        <v>22</v>
      </c>
      <c r="G7" s="16">
        <v>1350000</v>
      </c>
      <c r="H7" s="16">
        <v>1618539</v>
      </c>
      <c r="I7" s="18">
        <v>585000</v>
      </c>
      <c r="J7" s="13">
        <f>AVERAGE(G7,H7,I7)</f>
        <v>1184513</v>
      </c>
      <c r="K7" s="13">
        <f>STDEVA(G7,H7,I7)</f>
        <v>536274.34817171702</v>
      </c>
      <c r="L7" s="13">
        <f>J7-K7</f>
        <v>648238.65182828298</v>
      </c>
      <c r="M7" s="13">
        <f>J7+K7</f>
        <v>1720787.348171717</v>
      </c>
      <c r="N7" s="21">
        <f>ROUND(AVERAGE(G7,H7),0)</f>
        <v>1484270</v>
      </c>
      <c r="O7" s="14">
        <f>N7*F7</f>
        <v>32653940</v>
      </c>
      <c r="P7" s="10"/>
    </row>
    <row r="8" spans="2:16" s="9" customFormat="1" ht="36" customHeight="1" x14ac:dyDescent="0.25">
      <c r="B8" s="2">
        <v>2</v>
      </c>
      <c r="C8" s="3" t="s">
        <v>5</v>
      </c>
      <c r="D8" s="3"/>
      <c r="E8" s="15" t="s">
        <v>4</v>
      </c>
      <c r="F8" s="15">
        <v>3</v>
      </c>
      <c r="G8" s="16">
        <v>3200000</v>
      </c>
      <c r="H8" s="19">
        <v>2680000</v>
      </c>
      <c r="I8" s="13">
        <v>3200000</v>
      </c>
      <c r="J8" s="13">
        <f t="shared" ref="J8:J9" si="0">AVERAGE(G8,H8,I8)</f>
        <v>3026666.6666666665</v>
      </c>
      <c r="K8" s="13">
        <f t="shared" ref="K8:K9" si="1">STDEVA(G8,H8,I8)</f>
        <v>300222.13997860538</v>
      </c>
      <c r="L8" s="13">
        <f t="shared" ref="L8:L9" si="2">J8-K8</f>
        <v>2726444.5266880612</v>
      </c>
      <c r="M8" s="13">
        <f t="shared" ref="M8:M9" si="3">J8+K8</f>
        <v>3326888.8066452718</v>
      </c>
      <c r="N8" s="21">
        <f>ROUND(AVERAGE(G8,I8),0)</f>
        <v>3200000</v>
      </c>
      <c r="O8" s="14">
        <f>N8*F8</f>
        <v>9600000</v>
      </c>
      <c r="P8" s="10"/>
    </row>
    <row r="9" spans="2:16" s="9" customFormat="1" ht="24" customHeight="1" thickBot="1" x14ac:dyDescent="0.3">
      <c r="B9" s="29">
        <v>3</v>
      </c>
      <c r="C9" s="30" t="s">
        <v>6</v>
      </c>
      <c r="D9" s="30"/>
      <c r="E9" s="31" t="s">
        <v>4</v>
      </c>
      <c r="F9" s="31">
        <v>1</v>
      </c>
      <c r="G9" s="32">
        <v>1900000</v>
      </c>
      <c r="H9" s="33">
        <v>3696000</v>
      </c>
      <c r="I9" s="34">
        <v>2229000</v>
      </c>
      <c r="J9" s="34">
        <f t="shared" si="0"/>
        <v>2608333.3333333335</v>
      </c>
      <c r="K9" s="34">
        <f t="shared" si="1"/>
        <v>956203.0816376477</v>
      </c>
      <c r="L9" s="34">
        <f t="shared" si="2"/>
        <v>1652130.2516956858</v>
      </c>
      <c r="M9" s="40">
        <f t="shared" si="3"/>
        <v>3564536.414970981</v>
      </c>
      <c r="N9" s="41">
        <f>ROUND(AVERAGE(G9,I9),0)</f>
        <v>2064500</v>
      </c>
      <c r="O9" s="42">
        <f>N9*F9</f>
        <v>2064500</v>
      </c>
      <c r="P9" s="10"/>
    </row>
    <row r="10" spans="2:16" ht="12.75" customHeight="1" x14ac:dyDescent="0.2">
      <c r="M10" s="43" t="s">
        <v>21</v>
      </c>
      <c r="N10" s="36">
        <f>+O7+O8+O9</f>
        <v>44318440</v>
      </c>
      <c r="O10" s="37"/>
    </row>
    <row r="11" spans="2:16" ht="12.75" customHeight="1" x14ac:dyDescent="0.2">
      <c r="M11" s="44" t="s">
        <v>22</v>
      </c>
      <c r="N11" s="22">
        <f>N10*0.19</f>
        <v>8420503.5999999996</v>
      </c>
      <c r="O11" s="35"/>
    </row>
    <row r="12" spans="2:16" ht="12.75" customHeight="1" thickBot="1" x14ac:dyDescent="0.25">
      <c r="M12" s="45" t="s">
        <v>23</v>
      </c>
      <c r="N12" s="38">
        <f>N10+N11</f>
        <v>52738943.600000001</v>
      </c>
      <c r="O12" s="39"/>
    </row>
    <row r="13" spans="2:16" ht="12.75" customHeight="1" x14ac:dyDescent="0.2"/>
    <row r="14" spans="2:16" ht="12.75" customHeight="1" x14ac:dyDescent="0.2"/>
    <row r="15" spans="2:16" ht="12.75" customHeight="1" x14ac:dyDescent="0.2"/>
    <row r="16" spans="2: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71" ht="0" hidden="1" customHeight="1" x14ac:dyDescent="0.2"/>
    <row r="72" ht="0" hidden="1" customHeight="1" x14ac:dyDescent="0.2"/>
    <row r="73" ht="0" hidden="1" customHeight="1" x14ac:dyDescent="0.2"/>
    <row r="74" ht="0" hidden="1" customHeight="1" x14ac:dyDescent="0.2"/>
    <row r="75" ht="0" hidden="1" customHeight="1" x14ac:dyDescent="0.2"/>
    <row r="76" ht="0" hidden="1" customHeight="1" x14ac:dyDescent="0.2"/>
    <row r="77" ht="0" hidden="1" customHeight="1" x14ac:dyDescent="0.2"/>
    <row r="78" ht="0" hidden="1" customHeight="1" x14ac:dyDescent="0.2"/>
    <row r="79" ht="0" hidden="1" customHeight="1" x14ac:dyDescent="0.2"/>
    <row r="80" ht="0" hidden="1" customHeight="1" x14ac:dyDescent="0.2"/>
    <row r="81" ht="0" hidden="1" customHeight="1" x14ac:dyDescent="0.2"/>
    <row r="82" ht="0" hidden="1" customHeight="1" x14ac:dyDescent="0.2"/>
    <row r="83" ht="0" hidden="1" customHeight="1" x14ac:dyDescent="0.2"/>
    <row r="84" ht="0" hidden="1" customHeight="1" x14ac:dyDescent="0.2"/>
    <row r="85" ht="0" hidden="1" customHeight="1" x14ac:dyDescent="0.2"/>
    <row r="86" ht="0" hidden="1" customHeight="1" x14ac:dyDescent="0.2"/>
    <row r="87" ht="0" hidden="1" customHeight="1" x14ac:dyDescent="0.2"/>
    <row r="88" ht="0" hidden="1" customHeight="1" x14ac:dyDescent="0.2"/>
    <row r="89" ht="0" hidden="1" customHeight="1" x14ac:dyDescent="0.2"/>
    <row r="90" ht="0" hidden="1" customHeight="1" x14ac:dyDescent="0.2"/>
    <row r="91" ht="0" hidden="1" customHeight="1" x14ac:dyDescent="0.2"/>
    <row r="92" ht="0" hidden="1" customHeight="1" x14ac:dyDescent="0.2"/>
    <row r="93" ht="0" hidden="1" customHeight="1" x14ac:dyDescent="0.2"/>
    <row r="94" ht="0" hidden="1" customHeight="1" x14ac:dyDescent="0.2"/>
    <row r="95" ht="0" hidden="1" customHeight="1" x14ac:dyDescent="0.2"/>
    <row r="96" ht="0" hidden="1" customHeight="1" x14ac:dyDescent="0.2"/>
    <row r="97" ht="0" hidden="1" customHeight="1" x14ac:dyDescent="0.2"/>
    <row r="98" ht="0" hidden="1" customHeight="1" x14ac:dyDescent="0.2"/>
    <row r="99" ht="0" hidden="1" customHeight="1" x14ac:dyDescent="0.2"/>
    <row r="100" ht="0" hidden="1" customHeight="1" x14ac:dyDescent="0.2"/>
    <row r="101" ht="0" hidden="1" customHeight="1" x14ac:dyDescent="0.2"/>
    <row r="102" ht="0" hidden="1" customHeight="1" x14ac:dyDescent="0.2"/>
    <row r="103" ht="0" hidden="1" customHeight="1" x14ac:dyDescent="0.2"/>
    <row r="104" ht="0" hidden="1" customHeight="1" x14ac:dyDescent="0.2"/>
    <row r="105" ht="0" hidden="1" customHeight="1" x14ac:dyDescent="0.2"/>
    <row r="106" ht="0" hidden="1" customHeight="1" x14ac:dyDescent="0.2"/>
    <row r="107" ht="0" hidden="1" customHeight="1" x14ac:dyDescent="0.2"/>
    <row r="108" ht="0" hidden="1" customHeight="1" x14ac:dyDescent="0.2"/>
    <row r="109" ht="0" hidden="1" customHeight="1" x14ac:dyDescent="0.2"/>
    <row r="110" ht="0" hidden="1" customHeight="1" x14ac:dyDescent="0.2"/>
    <row r="111" ht="0" hidden="1" customHeight="1" x14ac:dyDescent="0.2"/>
    <row r="112" ht="0" hidden="1" customHeight="1" x14ac:dyDescent="0.2"/>
    <row r="113" ht="0" hidden="1" customHeight="1" x14ac:dyDescent="0.2"/>
    <row r="114" ht="0" hidden="1" customHeight="1" x14ac:dyDescent="0.2"/>
    <row r="115" ht="0" hidden="1" customHeight="1" x14ac:dyDescent="0.2"/>
    <row r="116" ht="0" hidden="1" customHeight="1" x14ac:dyDescent="0.2"/>
    <row r="117" ht="0" hidden="1" customHeight="1" x14ac:dyDescent="0.2"/>
    <row r="118" ht="0" hidden="1" customHeight="1" x14ac:dyDescent="0.2"/>
    <row r="119" ht="0" hidden="1" customHeight="1" x14ac:dyDescent="0.2"/>
    <row r="120" ht="0" hidden="1" customHeight="1" x14ac:dyDescent="0.2"/>
    <row r="121" ht="0" hidden="1" customHeight="1" x14ac:dyDescent="0.2"/>
    <row r="122" ht="0" hidden="1" customHeight="1" x14ac:dyDescent="0.2"/>
    <row r="123" ht="0" hidden="1" customHeight="1" x14ac:dyDescent="0.2"/>
    <row r="124" ht="0" hidden="1" customHeight="1" x14ac:dyDescent="0.2"/>
    <row r="125" ht="0" hidden="1" customHeight="1" x14ac:dyDescent="0.2"/>
    <row r="126" ht="0" hidden="1" customHeight="1" x14ac:dyDescent="0.2"/>
    <row r="127" ht="0" hidden="1" customHeight="1" x14ac:dyDescent="0.2"/>
    <row r="128" ht="0" hidden="1" customHeight="1" x14ac:dyDescent="0.2"/>
    <row r="129" ht="0" hidden="1" customHeight="1" x14ac:dyDescent="0.2"/>
    <row r="130" ht="0" hidden="1" customHeight="1" x14ac:dyDescent="0.2"/>
    <row r="131" ht="0" hidden="1" customHeight="1" x14ac:dyDescent="0.2"/>
    <row r="132" ht="0" hidden="1" customHeight="1" x14ac:dyDescent="0.2"/>
    <row r="133" ht="0" hidden="1" customHeight="1" x14ac:dyDescent="0.2"/>
    <row r="134" ht="0" hidden="1" customHeight="1" x14ac:dyDescent="0.2"/>
    <row r="135" ht="0" hidden="1" customHeight="1" x14ac:dyDescent="0.2"/>
    <row r="136" ht="0" hidden="1" customHeight="1" x14ac:dyDescent="0.2"/>
    <row r="137" ht="0" hidden="1" customHeight="1" x14ac:dyDescent="0.2"/>
    <row r="138" ht="0" hidden="1" customHeight="1" x14ac:dyDescent="0.2"/>
    <row r="139" ht="0" hidden="1" customHeight="1" x14ac:dyDescent="0.2"/>
    <row r="140" ht="0" hidden="1" customHeight="1" x14ac:dyDescent="0.2"/>
    <row r="141" ht="0" hidden="1" customHeight="1" x14ac:dyDescent="0.2"/>
    <row r="142" ht="0" hidden="1" customHeight="1" x14ac:dyDescent="0.2"/>
    <row r="143" ht="0" hidden="1" customHeight="1" x14ac:dyDescent="0.2"/>
    <row r="144" ht="0" hidden="1" customHeight="1" x14ac:dyDescent="0.2"/>
    <row r="145" ht="0" hidden="1" customHeight="1" x14ac:dyDescent="0.2"/>
    <row r="146" ht="0" hidden="1" customHeight="1" x14ac:dyDescent="0.2"/>
    <row r="147" ht="0" hidden="1" customHeight="1" x14ac:dyDescent="0.2"/>
    <row r="148" ht="0" hidden="1" customHeight="1" x14ac:dyDescent="0.2"/>
    <row r="149" ht="0" hidden="1" customHeight="1" x14ac:dyDescent="0.2"/>
    <row r="150" ht="0" hidden="1" customHeight="1" x14ac:dyDescent="0.2"/>
    <row r="151" ht="0" hidden="1" customHeight="1" x14ac:dyDescent="0.2"/>
    <row r="152" ht="0" hidden="1" customHeight="1" x14ac:dyDescent="0.2"/>
    <row r="153" ht="0" hidden="1" customHeight="1" x14ac:dyDescent="0.2"/>
    <row r="154" ht="0" hidden="1" customHeight="1" x14ac:dyDescent="0.2"/>
    <row r="155" ht="0" hidden="1" customHeight="1" x14ac:dyDescent="0.2"/>
    <row r="156" ht="0" hidden="1" customHeight="1" x14ac:dyDescent="0.2"/>
    <row r="157" ht="0" hidden="1" customHeight="1" x14ac:dyDescent="0.2"/>
    <row r="158" ht="0" hidden="1" customHeight="1" x14ac:dyDescent="0.2"/>
    <row r="159" ht="0" hidden="1" customHeight="1" x14ac:dyDescent="0.2"/>
    <row r="160" ht="0" hidden="1" customHeight="1" x14ac:dyDescent="0.2"/>
    <row r="161" ht="0" hidden="1" customHeight="1" x14ac:dyDescent="0.2"/>
    <row r="162" ht="0" hidden="1" customHeight="1" x14ac:dyDescent="0.2"/>
    <row r="163" ht="0" hidden="1" customHeight="1" x14ac:dyDescent="0.2"/>
    <row r="164" ht="0" hidden="1" customHeight="1" x14ac:dyDescent="0.2"/>
    <row r="165" ht="0" hidden="1" customHeight="1" x14ac:dyDescent="0.2"/>
    <row r="166" ht="0" hidden="1" customHeight="1" x14ac:dyDescent="0.2"/>
    <row r="167" ht="0" hidden="1" customHeight="1" x14ac:dyDescent="0.2"/>
    <row r="168" ht="0" hidden="1" customHeight="1" x14ac:dyDescent="0.2"/>
    <row r="169" ht="0" hidden="1" customHeight="1" x14ac:dyDescent="0.2"/>
    <row r="170" ht="0" hidden="1" customHeight="1" x14ac:dyDescent="0.2"/>
    <row r="171" ht="0" hidden="1" customHeight="1" x14ac:dyDescent="0.2"/>
    <row r="172" ht="0" hidden="1" customHeight="1" x14ac:dyDescent="0.2"/>
    <row r="173" ht="0" hidden="1" customHeight="1" x14ac:dyDescent="0.2"/>
    <row r="174" ht="0" hidden="1" customHeight="1" x14ac:dyDescent="0.2"/>
    <row r="175" ht="0" hidden="1" customHeight="1" x14ac:dyDescent="0.2"/>
    <row r="176" ht="0" hidden="1" customHeight="1" x14ac:dyDescent="0.2"/>
    <row r="177" ht="0" hidden="1" customHeight="1" x14ac:dyDescent="0.2"/>
    <row r="178" ht="0" hidden="1" customHeight="1" x14ac:dyDescent="0.2"/>
    <row r="179" ht="0" hidden="1" customHeight="1" x14ac:dyDescent="0.2"/>
    <row r="180" ht="0" hidden="1" customHeight="1" x14ac:dyDescent="0.2"/>
    <row r="181" ht="0" hidden="1" customHeight="1" x14ac:dyDescent="0.2"/>
    <row r="182" ht="0" hidden="1" customHeight="1" x14ac:dyDescent="0.2"/>
    <row r="183" ht="0" hidden="1" customHeight="1" x14ac:dyDescent="0.2"/>
    <row r="184" ht="0" hidden="1" customHeight="1" x14ac:dyDescent="0.2"/>
    <row r="185" ht="0" hidden="1" customHeight="1" x14ac:dyDescent="0.2"/>
    <row r="186" ht="0" hidden="1" customHeight="1" x14ac:dyDescent="0.2"/>
    <row r="187" ht="0" hidden="1" customHeight="1" x14ac:dyDescent="0.2"/>
    <row r="188" ht="0" hidden="1" customHeight="1" x14ac:dyDescent="0.2"/>
    <row r="189" ht="0" hidden="1" customHeight="1" x14ac:dyDescent="0.2"/>
    <row r="190" ht="0" hidden="1" customHeight="1" x14ac:dyDescent="0.2"/>
    <row r="191" ht="0" hidden="1" customHeight="1" x14ac:dyDescent="0.2"/>
    <row r="192" ht="0" hidden="1" customHeight="1" x14ac:dyDescent="0.2"/>
    <row r="193" ht="0" hidden="1" customHeight="1" x14ac:dyDescent="0.2"/>
    <row r="194" ht="0" hidden="1" customHeight="1" x14ac:dyDescent="0.2"/>
    <row r="195" ht="0" hidden="1" customHeight="1" x14ac:dyDescent="0.2"/>
    <row r="196" ht="0" hidden="1" customHeight="1" x14ac:dyDescent="0.2"/>
    <row r="197" ht="0" hidden="1" customHeight="1" x14ac:dyDescent="0.2"/>
    <row r="198" ht="0" hidden="1" customHeight="1" x14ac:dyDescent="0.2"/>
    <row r="199" ht="0" hidden="1" customHeight="1" x14ac:dyDescent="0.2"/>
    <row r="200" ht="0" hidden="1" customHeight="1" x14ac:dyDescent="0.2"/>
    <row r="201" ht="0" hidden="1" customHeight="1" x14ac:dyDescent="0.2"/>
    <row r="202" ht="0" hidden="1" customHeight="1" x14ac:dyDescent="0.2"/>
    <row r="203" ht="0" hidden="1" customHeight="1" x14ac:dyDescent="0.2"/>
    <row r="204" ht="0" hidden="1" customHeight="1" x14ac:dyDescent="0.2"/>
    <row r="205" ht="0" hidden="1" customHeight="1" x14ac:dyDescent="0.2"/>
    <row r="206" ht="0" hidden="1" customHeight="1" x14ac:dyDescent="0.2"/>
    <row r="207" ht="0" hidden="1" customHeight="1" x14ac:dyDescent="0.2"/>
    <row r="208" ht="0" hidden="1" customHeight="1" x14ac:dyDescent="0.2"/>
    <row r="209" ht="0" hidden="1" customHeight="1" x14ac:dyDescent="0.2"/>
    <row r="210" ht="0" hidden="1" customHeight="1" x14ac:dyDescent="0.2"/>
    <row r="211" ht="0" hidden="1" customHeight="1" x14ac:dyDescent="0.2"/>
    <row r="212" ht="0" hidden="1" customHeight="1" x14ac:dyDescent="0.2"/>
    <row r="213" ht="0" hidden="1" customHeight="1" x14ac:dyDescent="0.2"/>
    <row r="214" ht="0" hidden="1" customHeight="1" x14ac:dyDescent="0.2"/>
    <row r="215" ht="0" hidden="1" customHeight="1" x14ac:dyDescent="0.2"/>
    <row r="216" ht="0" hidden="1" customHeight="1" x14ac:dyDescent="0.2"/>
    <row r="217" ht="0" hidden="1" customHeight="1" x14ac:dyDescent="0.2"/>
    <row r="218" ht="0" hidden="1" customHeight="1" x14ac:dyDescent="0.2"/>
    <row r="219" ht="0" hidden="1" customHeight="1" x14ac:dyDescent="0.2"/>
    <row r="220" ht="0" hidden="1" customHeight="1" x14ac:dyDescent="0.2"/>
    <row r="221" ht="0" hidden="1" customHeight="1" x14ac:dyDescent="0.2"/>
    <row r="222" ht="0" hidden="1" customHeight="1" x14ac:dyDescent="0.2"/>
    <row r="223" ht="0" hidden="1" customHeight="1" x14ac:dyDescent="0.2"/>
    <row r="224" ht="0" hidden="1" customHeight="1" x14ac:dyDescent="0.2"/>
    <row r="225" ht="0" hidden="1" customHeight="1" x14ac:dyDescent="0.2"/>
    <row r="226" ht="0" hidden="1" customHeight="1" x14ac:dyDescent="0.2"/>
    <row r="227" ht="0" hidden="1" customHeight="1" x14ac:dyDescent="0.2"/>
    <row r="228" ht="0" hidden="1" customHeight="1" x14ac:dyDescent="0.2"/>
    <row r="229" ht="0" hidden="1" customHeight="1" x14ac:dyDescent="0.2"/>
    <row r="230" ht="0" hidden="1" customHeight="1" x14ac:dyDescent="0.2"/>
    <row r="231" ht="0" hidden="1" customHeight="1" x14ac:dyDescent="0.2"/>
    <row r="232" ht="0" hidden="1" customHeight="1" x14ac:dyDescent="0.2"/>
    <row r="233" ht="0" hidden="1" customHeight="1" x14ac:dyDescent="0.2"/>
    <row r="234" ht="0" hidden="1" customHeight="1" x14ac:dyDescent="0.2"/>
    <row r="235" ht="0" hidden="1" customHeight="1" x14ac:dyDescent="0.2"/>
    <row r="236" ht="0" hidden="1" customHeight="1" x14ac:dyDescent="0.2"/>
    <row r="237" ht="0" hidden="1" customHeight="1" x14ac:dyDescent="0.2"/>
    <row r="238" ht="0" hidden="1" customHeight="1" x14ac:dyDescent="0.2"/>
    <row r="239" ht="0" hidden="1" customHeight="1" x14ac:dyDescent="0.2"/>
    <row r="240" ht="0" hidden="1" customHeight="1" x14ac:dyDescent="0.2"/>
    <row r="241" ht="0" hidden="1" customHeight="1" x14ac:dyDescent="0.2"/>
    <row r="242" ht="0" hidden="1" customHeight="1" x14ac:dyDescent="0.2"/>
    <row r="243" ht="0" hidden="1" customHeight="1" x14ac:dyDescent="0.2"/>
    <row r="244" ht="0" hidden="1" customHeight="1" x14ac:dyDescent="0.2"/>
    <row r="245" ht="0" hidden="1" customHeight="1" x14ac:dyDescent="0.2"/>
    <row r="246" ht="0" hidden="1" customHeight="1" x14ac:dyDescent="0.2"/>
    <row r="247" ht="0" hidden="1" customHeight="1" x14ac:dyDescent="0.2"/>
    <row r="248" ht="0" hidden="1" customHeight="1" x14ac:dyDescent="0.2"/>
    <row r="249" ht="0" hidden="1" customHeight="1" x14ac:dyDescent="0.2"/>
    <row r="250" ht="0" hidden="1" customHeight="1" x14ac:dyDescent="0.2"/>
    <row r="251" ht="0" hidden="1" customHeight="1" x14ac:dyDescent="0.2"/>
  </sheetData>
  <mergeCells count="9">
    <mergeCell ref="N10:O10"/>
    <mergeCell ref="N11:O11"/>
    <mergeCell ref="N12:O12"/>
    <mergeCell ref="B5:F5"/>
    <mergeCell ref="J5:O5"/>
    <mergeCell ref="C6:D6"/>
    <mergeCell ref="C7:D7"/>
    <mergeCell ref="C8:D8"/>
    <mergeCell ref="C9:D9"/>
  </mergeCells>
  <printOptions horizontalCentered="1"/>
  <pageMargins left="0.31496062992125984" right="0.31496062992125984" top="0.6692913385826772" bottom="0.55118110236220474" header="0.31496062992125984" footer="0.31496062992125984"/>
  <pageSetup scale="50" orientation="landscape" horizontalDpi="4294967294" verticalDpi="4294967294" r:id="rId1"/>
  <ignoredErrors>
    <ignoredError sqref="J7:K9 L7:L9 M7:M9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EJERCICIO 1</vt:lpstr>
      <vt:lpstr>'EJERCICIO 1'!Área_de_impresión</vt:lpstr>
      <vt:lpstr>'EJERCICIO 1'!Títulos_a_imprimir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Ortegon Penagos, Laura Viviana</dc:creator>
  <cp:keywords/>
  <dc:description/>
  <cp:lastModifiedBy>Jhon Arbey, Gutierrez Garcia</cp:lastModifiedBy>
  <cp:revision/>
  <dcterms:created xsi:type="dcterms:W3CDTF">2021-09-14T15:57:49Z</dcterms:created>
  <dcterms:modified xsi:type="dcterms:W3CDTF">2026-06-25T21:24:58Z</dcterms:modified>
  <cp:category/>
  <cp:contentStatus/>
</cp:coreProperties>
</file>